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SSIONS_COMMUNES\MARCHES_PUBLICS\Brasserie\2027-2030\2-Cahier des charges\Mise en ligne\"/>
    </mc:Choice>
  </mc:AlternateContent>
  <xr:revisionPtr revIDLastSave="0" documentId="13_ncr:1_{577073C7-5502-4ADC-ACF6-D8478BBEFE0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BPU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2" i="6" l="1"/>
  <c r="K52" i="6" s="1"/>
  <c r="J51" i="6"/>
  <c r="K51" i="6" s="1"/>
  <c r="J50" i="6"/>
  <c r="K50" i="6" s="1"/>
  <c r="J49" i="6"/>
  <c r="K49" i="6" s="1"/>
  <c r="J47" i="6"/>
  <c r="K47" i="6" s="1"/>
  <c r="J46" i="6"/>
  <c r="K46" i="6" s="1"/>
  <c r="J45" i="6"/>
  <c r="K45" i="6" s="1"/>
  <c r="J44" i="6"/>
  <c r="K44" i="6" s="1"/>
  <c r="J43" i="6"/>
  <c r="K43" i="6" s="1"/>
  <c r="J42" i="6"/>
  <c r="K42" i="6" s="1"/>
  <c r="J41" i="6"/>
  <c r="K41" i="6" s="1"/>
  <c r="J40" i="6"/>
  <c r="K40" i="6" s="1"/>
  <c r="J37" i="6"/>
  <c r="K37" i="6" s="1"/>
  <c r="J36" i="6"/>
  <c r="K36" i="6" s="1"/>
  <c r="J35" i="6"/>
  <c r="K35" i="6" s="1"/>
  <c r="J34" i="6"/>
  <c r="K34" i="6" s="1"/>
  <c r="J33" i="6"/>
  <c r="K33" i="6" s="1"/>
  <c r="J32" i="6"/>
  <c r="K32" i="6" s="1"/>
  <c r="J31" i="6"/>
  <c r="K31" i="6" s="1"/>
  <c r="J29" i="6"/>
  <c r="K29" i="6" s="1"/>
  <c r="J28" i="6"/>
  <c r="K28" i="6" s="1"/>
  <c r="J27" i="6"/>
  <c r="K27" i="6" s="1"/>
  <c r="J26" i="6"/>
  <c r="K26" i="6" s="1"/>
  <c r="J25" i="6"/>
  <c r="K25" i="6" s="1"/>
  <c r="J24" i="6"/>
  <c r="K24" i="6" s="1"/>
  <c r="J23" i="6"/>
  <c r="K23" i="6" s="1"/>
  <c r="J21" i="6"/>
  <c r="K21" i="6" s="1"/>
  <c r="J20" i="6"/>
  <c r="K20" i="6" s="1"/>
  <c r="J19" i="6"/>
  <c r="K19" i="6" s="1"/>
  <c r="J18" i="6"/>
  <c r="K18" i="6" s="1"/>
  <c r="AL17" i="6"/>
  <c r="AG17" i="6"/>
  <c r="AB17" i="6"/>
  <c r="W17" i="6"/>
  <c r="R17" i="6"/>
  <c r="J17" i="6"/>
  <c r="K17" i="6" s="1"/>
  <c r="J16" i="6"/>
  <c r="K16" i="6" s="1"/>
  <c r="J15" i="6"/>
  <c r="K15" i="6" s="1"/>
  <c r="J14" i="6"/>
  <c r="K14" i="6" s="1"/>
  <c r="J13" i="6"/>
  <c r="K13" i="6" s="1"/>
  <c r="AO11" i="6"/>
  <c r="AM11" i="6"/>
  <c r="AJ11" i="6"/>
  <c r="AH11" i="6"/>
  <c r="AG12" i="6" s="1"/>
  <c r="AE11" i="6"/>
  <c r="AC11" i="6"/>
  <c r="AB12" i="6" s="1"/>
  <c r="Z11" i="6"/>
  <c r="X11" i="6"/>
  <c r="U11" i="6"/>
  <c r="S11" i="6"/>
  <c r="R12" i="6" s="1"/>
  <c r="J11" i="6"/>
  <c r="K11" i="6" s="1"/>
  <c r="J10" i="6"/>
  <c r="K10" i="6" s="1"/>
  <c r="J9" i="6"/>
  <c r="K9" i="6" s="1"/>
  <c r="J8" i="6"/>
  <c r="K8" i="6" s="1"/>
  <c r="J7" i="6"/>
  <c r="K7" i="6" s="1"/>
  <c r="J6" i="6"/>
  <c r="K6" i="6" s="1"/>
  <c r="J5" i="6"/>
  <c r="K5" i="6" s="1"/>
  <c r="J4" i="6"/>
  <c r="K4" i="6" s="1"/>
  <c r="W12" i="6" l="1"/>
  <c r="AL12" i="6"/>
</calcChain>
</file>

<file path=xl/sharedStrings.xml><?xml version="1.0" encoding="utf-8"?>
<sst xmlns="http://schemas.openxmlformats.org/spreadsheetml/2006/main" count="278" uniqueCount="105">
  <si>
    <t>Désignation</t>
  </si>
  <si>
    <t>Conditionnement</t>
  </si>
  <si>
    <t>Contenance</t>
  </si>
  <si>
    <t>EAUX MINÉRALES</t>
  </si>
  <si>
    <t>Badoit</t>
  </si>
  <si>
    <t>100 cl</t>
  </si>
  <si>
    <t>Plastique</t>
  </si>
  <si>
    <t>Perdu</t>
  </si>
  <si>
    <t>Maxi Contrexéville</t>
  </si>
  <si>
    <t>150 cl</t>
  </si>
  <si>
    <t>Evian</t>
  </si>
  <si>
    <t>Verre</t>
  </si>
  <si>
    <t>Consigné</t>
  </si>
  <si>
    <t>Perrier boîte</t>
  </si>
  <si>
    <t>33 cl</t>
  </si>
  <si>
    <t>Boîte</t>
  </si>
  <si>
    <t>Perrier bouteille</t>
  </si>
  <si>
    <t>75 cl</t>
  </si>
  <si>
    <t>Maxi Vittel</t>
  </si>
  <si>
    <t>Vittel</t>
  </si>
  <si>
    <t>50 cl</t>
  </si>
  <si>
    <t xml:space="preserve">JUS DE FRUITS </t>
  </si>
  <si>
    <t>Jus orange (100 % jus, teneur en fruits 100 % sans sucre ajouté)</t>
  </si>
  <si>
    <t>Jus pamplemousse (100 % jus, teneur en fruits 100 % sans sucre ajouté)</t>
  </si>
  <si>
    <t>SODAS</t>
  </si>
  <si>
    <t>Schweppes</t>
  </si>
  <si>
    <t>Bières</t>
  </si>
  <si>
    <t>Fût</t>
  </si>
  <si>
    <t>Tn</t>
  </si>
  <si>
    <t>Xn</t>
  </si>
  <si>
    <t>X0</t>
  </si>
  <si>
    <t xml:space="preserve">T0 </t>
  </si>
  <si>
    <t>Limonade (pur sucre)</t>
  </si>
  <si>
    <t>TVA</t>
  </si>
  <si>
    <t>Taux</t>
  </si>
  <si>
    <t>Revalorisation janvier 2024 autres que bières</t>
  </si>
  <si>
    <t>Revalorisation janvier 2024 bières</t>
  </si>
  <si>
    <t>Revalorisation juillet  2023 bières</t>
  </si>
  <si>
    <t>Revalorisation juillet 2023 autres que bières</t>
  </si>
  <si>
    <t>Autres que bières</t>
  </si>
  <si>
    <t>CALCUL INDICES POUR REVISION JANVIER 2024</t>
  </si>
  <si>
    <t>Revalorisation juillet 2024 autres que bières</t>
  </si>
  <si>
    <t>Revalorisation juillet 2024 bières</t>
  </si>
  <si>
    <t>CALCUL INDICES POUR REVISION JUILLET 2024</t>
  </si>
  <si>
    <t>Revalorisation janvier 2025 autres que bières</t>
  </si>
  <si>
    <t>Revalorisation janvier 2025 bières</t>
  </si>
  <si>
    <t>CALCUL INDICES POUR REVISION JANVIER 2025</t>
  </si>
  <si>
    <t>CALCUL INDICES POUR REVISION JUILLET 2025</t>
  </si>
  <si>
    <t>Revalorisation juillet 2025 autres que bières</t>
  </si>
  <si>
    <t>Revalorisation juillet 2025 bières</t>
  </si>
  <si>
    <t>Revalorisation janvier 2026 autres que bières</t>
  </si>
  <si>
    <t>Revalorisation janvier 2026 bières</t>
  </si>
  <si>
    <t>CALCUL INDICES POUR REVISION JANVIER 2026</t>
  </si>
  <si>
    <t>Matière</t>
  </si>
  <si>
    <t>20 cl ou 25 cl</t>
  </si>
  <si>
    <t>75 cl ou 100 cl</t>
  </si>
  <si>
    <t>600 cl</t>
  </si>
  <si>
    <t>Coca cola Zéro (avec ou sans caféine)</t>
  </si>
  <si>
    <t>Coca cola</t>
  </si>
  <si>
    <t>Orangina</t>
  </si>
  <si>
    <t>Ice tea Pêche</t>
  </si>
  <si>
    <t>Jus orange Bio (100 % jus, teneur en fruits 100 % sans sucre ajouté)  certifié AB ou équivalent</t>
  </si>
  <si>
    <t>Jus de pomme (100 % jus, teneur en fruits 100 % sans sucre ajouté)</t>
  </si>
  <si>
    <t>Jus de goyave (100 % jus, teneur en fruits 100 % sans sucre ajouté)</t>
  </si>
  <si>
    <t>Sirop de grenadine (type Monin ou équivalent)</t>
  </si>
  <si>
    <t>Sirop de fraise (type Monin ou équivalent)</t>
  </si>
  <si>
    <t>Sirop de citron clair (type Monin ou équivalent)</t>
  </si>
  <si>
    <t>Sirop de menthe verte (type Monin ou équivalent)</t>
  </si>
  <si>
    <t>Sirop d'orgeat (type Monin ou équivalent)</t>
  </si>
  <si>
    <t>SIROPS ET LAIT</t>
  </si>
  <si>
    <t>Lait d'avoine</t>
  </si>
  <si>
    <t xml:space="preserve">100 cl </t>
  </si>
  <si>
    <t>Tétra</t>
  </si>
  <si>
    <t>Sirop de framboise (jus de fruit 25 % minimum, dont 20 % de jus de framboise) (type Monin ou équivalent)</t>
  </si>
  <si>
    <t>THES et INFUSIONS</t>
  </si>
  <si>
    <t>Thé EARL GREY (Type Dammann)</t>
  </si>
  <si>
    <t>Thé GUNPOWDER (Type Dammann)</t>
  </si>
  <si>
    <t>Thé VERT MENTHE (Type Dammann)</t>
  </si>
  <si>
    <t>Thé DARJEELING (Type Dammann)</t>
  </si>
  <si>
    <t>Thé CEYLAN (Type Dammann)</t>
  </si>
  <si>
    <t>Bière blonde Pression fût de 6 litres</t>
  </si>
  <si>
    <t>Référence catalogue</t>
  </si>
  <si>
    <t>Perdu/
consigné</t>
  </si>
  <si>
    <t>Jus ananas Bio (100 % jus, teneur en fruits 100 % sans sucre ajouté)</t>
  </si>
  <si>
    <t>Jus pamplemousse Bio (100 % jus, teneur en fruits 100 % sans sucre ajouté)</t>
  </si>
  <si>
    <t>Jus de tomate Bio (100 % jus, teneur en fruits 100 % sans sucre ajouté)</t>
  </si>
  <si>
    <t>Jus pomme Bio (100 % jus, teneur en fruits 100 % sans sucre ajouté)</t>
  </si>
  <si>
    <t xml:space="preserve"> Ensachage individuel sans plastique</t>
  </si>
  <si>
    <t>Bières sans alcool</t>
  </si>
  <si>
    <t>Eau minérale</t>
  </si>
  <si>
    <t>Kombucha aromatisé bio</t>
  </si>
  <si>
    <t>Infusion VERVEINE bio (Type Dammann)</t>
  </si>
  <si>
    <t>Infusion TILLEUL bio (Type Dammann)</t>
  </si>
  <si>
    <t>Infusion MENTHE POIVREE bio (Type Dammann)</t>
  </si>
  <si>
    <t>Consigné ou perdu</t>
  </si>
  <si>
    <t>PET</t>
  </si>
  <si>
    <r>
      <t>Prix unitaire HT en euros (</t>
    </r>
    <r>
      <rPr>
        <b/>
        <sz val="12"/>
        <color rgb="FFFF0000"/>
        <rFont val="Times New Roman"/>
        <family val="1"/>
      </rPr>
      <t>à l'unité de cotation ci-contre</t>
    </r>
    <r>
      <rPr>
        <b/>
        <sz val="12"/>
        <color theme="1"/>
        <rFont val="Times New Roman"/>
        <family val="1"/>
      </rPr>
      <t>, hors droits sur les boissons)</t>
    </r>
  </si>
  <si>
    <r>
      <t>Droits sur les boissons  en euros (</t>
    </r>
    <r>
      <rPr>
        <b/>
        <sz val="12"/>
        <color rgb="FFFF0000"/>
        <rFont val="Times New Roman"/>
        <family val="1"/>
      </rPr>
      <t>à l'unité de cotation ci-contre</t>
    </r>
    <r>
      <rPr>
        <b/>
        <sz val="12"/>
        <color theme="1"/>
        <rFont val="Times New Roman"/>
        <family val="1"/>
      </rPr>
      <t>)</t>
    </r>
  </si>
  <si>
    <r>
      <t>Prix unitaire HT en euros (</t>
    </r>
    <r>
      <rPr>
        <b/>
        <sz val="12"/>
        <color rgb="FFFF0000"/>
        <rFont val="Times New Roman"/>
        <family val="1"/>
      </rPr>
      <t>à l'unité de cotation ci-contre</t>
    </r>
    <r>
      <rPr>
        <b/>
        <sz val="12"/>
        <color theme="1"/>
        <rFont val="Times New Roman"/>
        <family val="1"/>
      </rPr>
      <t>)</t>
    </r>
  </si>
  <si>
    <r>
      <t>Prix unitaire TTC  en euros (</t>
    </r>
    <r>
      <rPr>
        <b/>
        <sz val="12"/>
        <color rgb="FFFF0000"/>
        <rFont val="Times New Roman"/>
        <family val="1"/>
      </rPr>
      <t>à l'unité de cotation ci-contre</t>
    </r>
    <r>
      <rPr>
        <b/>
        <sz val="12"/>
        <color theme="1"/>
        <rFont val="Times New Roman"/>
        <family val="1"/>
      </rPr>
      <t xml:space="preserve">) </t>
    </r>
  </si>
  <si>
    <r>
      <t xml:space="preserve">Conditionnement
</t>
    </r>
    <r>
      <rPr>
        <b/>
        <u/>
        <sz val="12"/>
        <color rgb="FFFF0000"/>
        <rFont val="Times New Roman"/>
        <family val="1"/>
      </rPr>
      <t>Unité de cotation</t>
    </r>
    <r>
      <rPr>
        <b/>
        <sz val="12"/>
        <rFont val="Times New Roman"/>
        <family val="1"/>
      </rPr>
      <t xml:space="preserve">
</t>
    </r>
    <r>
      <rPr>
        <b/>
        <sz val="12"/>
        <color rgb="FFFF0000"/>
        <rFont val="Times New Roman"/>
        <family val="1"/>
      </rPr>
      <t>(cases vides à compléter par les candidats)</t>
    </r>
  </si>
  <si>
    <r>
      <rPr>
        <b/>
        <u/>
        <sz val="12"/>
        <color rgb="FFFF0000"/>
        <rFont val="Times New Roman"/>
        <family val="1"/>
      </rPr>
      <t>Unité de cotation</t>
    </r>
    <r>
      <rPr>
        <b/>
        <sz val="12"/>
        <color rgb="FFFF0000"/>
        <rFont val="Times New Roman"/>
        <family val="1"/>
      </rPr>
      <t xml:space="preserve">
Nombre de sachets individuels par boîte</t>
    </r>
  </si>
  <si>
    <t>R-PET</t>
  </si>
  <si>
    <t>Bière blonde (type la parisienne)</t>
  </si>
  <si>
    <t>Bière d'abbaye Pression fût de 6 litres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</si>
</sst>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b/>
      <sz val="11"/>
      <name val="Calibri"/>
      <family val="2"/>
      <scheme val="minor"/>
    </font>
    <font>
      <b/>
      <sz val="12"/>
      <color rgb="FFFF0000"/>
      <name val="Times New Roman"/>
      <family val="1"/>
    </font>
    <font>
      <b/>
      <u/>
      <sz val="12"/>
      <color rgb="FFFF0000"/>
      <name val="Times New Roman"/>
      <family val="1"/>
    </font>
    <font>
      <b/>
      <sz val="11"/>
      <color rgb="FF00B050"/>
      <name val="Times New Roman"/>
      <family val="1"/>
    </font>
    <font>
      <b/>
      <sz val="11"/>
      <color rgb="FF00B05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8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5" borderId="3" xfId="0" applyFont="1" applyFill="1" applyBorder="1" applyAlignment="1">
      <alignment vertical="center"/>
    </xf>
    <xf numFmtId="17" fontId="8" fillId="5" borderId="3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vertical="center"/>
    </xf>
    <xf numFmtId="164" fontId="9" fillId="5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64" fontId="11" fillId="4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0" fontId="7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/>
    </xf>
    <xf numFmtId="0" fontId="8" fillId="6" borderId="3" xfId="0" applyFont="1" applyFill="1" applyBorder="1" applyAlignment="1">
      <alignment horizontal="center" vertical="center"/>
    </xf>
    <xf numFmtId="17" fontId="8" fillId="6" borderId="3" xfId="0" applyNumberFormat="1" applyFont="1" applyFill="1" applyBorder="1" applyAlignment="1">
      <alignment vertical="center"/>
    </xf>
    <xf numFmtId="164" fontId="8" fillId="6" borderId="3" xfId="0" applyNumberFormat="1" applyFont="1" applyFill="1" applyBorder="1" applyAlignment="1">
      <alignment horizontal="center" vertical="center"/>
    </xf>
    <xf numFmtId="0" fontId="9" fillId="6" borderId="3" xfId="0" applyFont="1" applyFill="1" applyBorder="1" applyAlignment="1">
      <alignment vertical="center"/>
    </xf>
    <xf numFmtId="164" fontId="9" fillId="6" borderId="3" xfId="1" applyNumberFormat="1" applyFont="1" applyFill="1" applyBorder="1" applyAlignment="1">
      <alignment vertical="center"/>
    </xf>
    <xf numFmtId="0" fontId="3" fillId="6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/>
    </xf>
    <xf numFmtId="17" fontId="8" fillId="7" borderId="3" xfId="0" applyNumberFormat="1" applyFont="1" applyFill="1" applyBorder="1" applyAlignment="1">
      <alignment vertical="center"/>
    </xf>
    <xf numFmtId="164" fontId="8" fillId="7" borderId="3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vertical="center"/>
    </xf>
    <xf numFmtId="164" fontId="9" fillId="7" borderId="3" xfId="1" applyNumberFormat="1" applyFont="1" applyFill="1" applyBorder="1" applyAlignment="1">
      <alignment vertical="center"/>
    </xf>
    <xf numFmtId="165" fontId="8" fillId="7" borderId="3" xfId="0" applyNumberFormat="1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164" fontId="9" fillId="7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17" fontId="8" fillId="4" borderId="3" xfId="0" applyNumberFormat="1" applyFont="1" applyFill="1" applyBorder="1" applyAlignment="1">
      <alignment vertical="center"/>
    </xf>
    <xf numFmtId="165" fontId="8" fillId="4" borderId="3" xfId="0" applyNumberFormat="1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vertical="center"/>
    </xf>
    <xf numFmtId="164" fontId="9" fillId="4" borderId="3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3" fillId="9" borderId="3" xfId="0" applyFont="1" applyFill="1" applyBorder="1" applyAlignment="1">
      <alignment horizontal="center" vertical="center" wrapText="1"/>
    </xf>
    <xf numFmtId="164" fontId="9" fillId="9" borderId="3" xfId="0" applyNumberFormat="1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/>
    </xf>
    <xf numFmtId="0" fontId="8" fillId="9" borderId="3" xfId="0" applyFont="1" applyFill="1" applyBorder="1" applyAlignment="1">
      <alignment horizontal="center" vertical="center"/>
    </xf>
    <xf numFmtId="17" fontId="8" fillId="9" borderId="3" xfId="0" applyNumberFormat="1" applyFont="1" applyFill="1" applyBorder="1" applyAlignment="1">
      <alignment vertical="center"/>
    </xf>
    <xf numFmtId="165" fontId="8" fillId="9" borderId="3" xfId="0" applyNumberFormat="1" applyFont="1" applyFill="1" applyBorder="1" applyAlignment="1">
      <alignment horizontal="center" vertical="center"/>
    </xf>
    <xf numFmtId="164" fontId="8" fillId="9" borderId="3" xfId="0" applyNumberFormat="1" applyFont="1" applyFill="1" applyBorder="1" applyAlignment="1">
      <alignment horizontal="center" vertical="center"/>
    </xf>
    <xf numFmtId="0" fontId="9" fillId="9" borderId="3" xfId="0" applyFont="1" applyFill="1" applyBorder="1" applyAlignment="1">
      <alignment vertical="center"/>
    </xf>
    <xf numFmtId="164" fontId="9" fillId="9" borderId="3" xfId="1" applyNumberFormat="1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centerContinuous" vertical="center" wrapText="1"/>
    </xf>
    <xf numFmtId="0" fontId="3" fillId="2" borderId="2" xfId="0" applyFont="1" applyFill="1" applyBorder="1" applyAlignment="1">
      <alignment horizontal="centerContinuous" vertical="center" wrapText="1"/>
    </xf>
    <xf numFmtId="0" fontId="3" fillId="2" borderId="13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Continuous" vertical="center" wrapText="1"/>
    </xf>
    <xf numFmtId="0" fontId="12" fillId="2" borderId="2" xfId="0" applyFont="1" applyFill="1" applyBorder="1" applyAlignment="1">
      <alignment horizontal="centerContinuous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1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14" fillId="5" borderId="3" xfId="0" applyFont="1" applyFill="1" applyBorder="1" applyAlignment="1">
      <alignment vertical="center"/>
    </xf>
    <xf numFmtId="2" fontId="14" fillId="5" borderId="3" xfId="0" applyNumberFormat="1" applyFont="1" applyFill="1" applyBorder="1" applyAlignment="1">
      <alignment vertical="center" wrapText="1"/>
    </xf>
    <xf numFmtId="0" fontId="14" fillId="5" borderId="3" xfId="0" applyFont="1" applyFill="1" applyBorder="1" applyAlignment="1">
      <alignment horizontal="center" vertical="center" wrapText="1"/>
    </xf>
    <xf numFmtId="2" fontId="14" fillId="5" borderId="3" xfId="0" applyNumberFormat="1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vertical="center"/>
    </xf>
    <xf numFmtId="2" fontId="14" fillId="6" borderId="3" xfId="0" applyNumberFormat="1" applyFont="1" applyFill="1" applyBorder="1" applyAlignment="1">
      <alignment vertical="center" wrapText="1"/>
    </xf>
    <xf numFmtId="165" fontId="14" fillId="6" borderId="3" xfId="0" applyNumberFormat="1" applyFont="1" applyFill="1" applyBorder="1" applyAlignment="1">
      <alignment horizontal="center" vertical="center" wrapText="1"/>
    </xf>
    <xf numFmtId="2" fontId="14" fillId="6" borderId="3" xfId="0" applyNumberFormat="1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vertical="center"/>
    </xf>
    <xf numFmtId="2" fontId="14" fillId="7" borderId="3" xfId="0" applyNumberFormat="1" applyFont="1" applyFill="1" applyBorder="1" applyAlignment="1">
      <alignment vertical="center" wrapText="1"/>
    </xf>
    <xf numFmtId="165" fontId="14" fillId="7" borderId="3" xfId="0" applyNumberFormat="1" applyFont="1" applyFill="1" applyBorder="1" applyAlignment="1">
      <alignment horizontal="center" vertical="center" wrapText="1"/>
    </xf>
    <xf numFmtId="2" fontId="14" fillId="7" borderId="3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vertical="center"/>
    </xf>
    <xf numFmtId="2" fontId="14" fillId="4" borderId="3" xfId="0" applyNumberFormat="1" applyFont="1" applyFill="1" applyBorder="1" applyAlignment="1">
      <alignment vertical="center" wrapText="1"/>
    </xf>
    <xf numFmtId="165" fontId="14" fillId="4" borderId="3" xfId="0" applyNumberFormat="1" applyFont="1" applyFill="1" applyBorder="1" applyAlignment="1">
      <alignment horizontal="center" vertical="center" wrapText="1"/>
    </xf>
    <xf numFmtId="2" fontId="14" fillId="4" borderId="3" xfId="0" applyNumberFormat="1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vertical="center"/>
    </xf>
    <xf numFmtId="2" fontId="14" fillId="9" borderId="3" xfId="0" applyNumberFormat="1" applyFont="1" applyFill="1" applyBorder="1" applyAlignment="1">
      <alignment vertical="center" wrapText="1"/>
    </xf>
    <xf numFmtId="165" fontId="14" fillId="9" borderId="3" xfId="0" applyNumberFormat="1" applyFont="1" applyFill="1" applyBorder="1" applyAlignment="1">
      <alignment horizontal="center" vertical="center" wrapText="1"/>
    </xf>
    <xf numFmtId="2" fontId="14" fillId="9" borderId="3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0" fillId="0" borderId="11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3333FF"/>
      <color rgb="FFFFD5FF"/>
      <color rgb="FFFFCCFF"/>
      <color rgb="FFFF99FF"/>
      <color rgb="FFFFFFCC"/>
      <color rgb="FFE5E951"/>
      <color rgb="FFE0A8D1"/>
      <color rgb="FFF9E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6D38C-FFC3-4DF5-906A-208179132815}">
  <dimension ref="A1:AR53"/>
  <sheetViews>
    <sheetView tabSelected="1" topLeftCell="A7" workbookViewId="0">
      <selection activeCell="G41" sqref="G41"/>
    </sheetView>
  </sheetViews>
  <sheetFormatPr baseColWidth="10" defaultColWidth="11.42578125" defaultRowHeight="15.75" outlineLevelCol="1" x14ac:dyDescent="0.25"/>
  <cols>
    <col min="1" max="1" width="72" style="14" customWidth="1"/>
    <col min="2" max="2" width="14.28515625" style="2" hidden="1" customWidth="1" outlineLevel="1"/>
    <col min="3" max="3" width="24.28515625" style="14" hidden="1" customWidth="1" outlineLevel="1"/>
    <col min="4" max="4" width="36.85546875" style="14" customWidth="1" collapsed="1"/>
    <col min="5" max="5" width="12.42578125" style="14" customWidth="1"/>
    <col min="6" max="6" width="11.42578125" style="14"/>
    <col min="7" max="7" width="17.5703125" style="14" customWidth="1"/>
    <col min="8" max="8" width="14" style="14" customWidth="1"/>
    <col min="9" max="9" width="11.28515625" style="19" customWidth="1"/>
    <col min="10" max="10" width="11.5703125" style="19" customWidth="1"/>
    <col min="11" max="11" width="11.7109375" style="19" customWidth="1"/>
    <col min="12" max="12" width="6.5703125" style="3" customWidth="1"/>
    <col min="13" max="13" width="7.140625" style="3" customWidth="1"/>
    <col min="14" max="14" width="7.140625" style="14" customWidth="1"/>
    <col min="15" max="15" width="13.5703125" style="14" hidden="1" customWidth="1"/>
    <col min="16" max="16" width="15.140625" style="14" hidden="1" customWidth="1"/>
    <col min="17" max="18" width="14.85546875" style="14" hidden="1" customWidth="1"/>
    <col min="19" max="19" width="11.42578125" style="14" hidden="1" customWidth="1"/>
    <col min="20" max="20" width="5" style="14" hidden="1" customWidth="1"/>
    <col min="21" max="21" width="11.42578125" style="14" hidden="1" customWidth="1"/>
    <col min="22" max="22" width="17" style="88" hidden="1" customWidth="1"/>
    <col min="23" max="23" width="15.42578125" style="88" hidden="1" customWidth="1"/>
    <col min="24" max="24" width="11.42578125" style="88" hidden="1" customWidth="1"/>
    <col min="25" max="25" width="5" style="88" hidden="1" customWidth="1"/>
    <col min="26" max="26" width="11.42578125" style="88" hidden="1" customWidth="1"/>
    <col min="27" max="27" width="15.5703125" style="88" hidden="1" customWidth="1"/>
    <col min="28" max="28" width="16.140625" style="88" hidden="1" customWidth="1"/>
    <col min="29" max="29" width="11.42578125" style="88" hidden="1" customWidth="1"/>
    <col min="30" max="30" width="5" style="88" hidden="1" customWidth="1"/>
    <col min="31" max="31" width="11.42578125" style="88" hidden="1" customWidth="1"/>
    <col min="32" max="33" width="16.5703125" style="88" hidden="1" customWidth="1"/>
    <col min="34" max="36" width="11.42578125" style="88" hidden="1" customWidth="1"/>
    <col min="37" max="37" width="15.28515625" style="88" hidden="1" customWidth="1"/>
    <col min="38" max="38" width="14.85546875" style="88" hidden="1" customWidth="1"/>
    <col min="39" max="41" width="0" style="88" hidden="1" customWidth="1"/>
    <col min="42" max="42" width="1.5703125" style="88" customWidth="1"/>
    <col min="43" max="16384" width="11.42578125" style="88"/>
  </cols>
  <sheetData>
    <row r="1" spans="1:44" ht="141" customHeight="1" x14ac:dyDescent="0.25">
      <c r="A1" s="37" t="s">
        <v>0</v>
      </c>
      <c r="B1" s="37" t="s">
        <v>81</v>
      </c>
      <c r="C1" s="37" t="s">
        <v>1</v>
      </c>
      <c r="D1" s="37" t="s">
        <v>2</v>
      </c>
      <c r="E1" s="175"/>
      <c r="F1" s="176"/>
      <c r="G1" s="112" t="s">
        <v>100</v>
      </c>
      <c r="H1" s="37" t="s">
        <v>96</v>
      </c>
      <c r="I1" s="37" t="s">
        <v>97</v>
      </c>
      <c r="J1" s="37" t="s">
        <v>98</v>
      </c>
      <c r="K1" s="37" t="s">
        <v>99</v>
      </c>
      <c r="M1" s="177" t="s">
        <v>33</v>
      </c>
      <c r="N1" s="177"/>
      <c r="O1" s="13" t="s">
        <v>38</v>
      </c>
      <c r="P1" s="13" t="s">
        <v>37</v>
      </c>
      <c r="Q1" s="12" t="s">
        <v>35</v>
      </c>
      <c r="R1" s="12" t="s">
        <v>36</v>
      </c>
      <c r="V1" s="46" t="s">
        <v>41</v>
      </c>
      <c r="W1" s="46" t="s">
        <v>42</v>
      </c>
      <c r="AA1" s="48" t="s">
        <v>44</v>
      </c>
      <c r="AB1" s="48" t="s">
        <v>45</v>
      </c>
      <c r="AF1" s="61" t="s">
        <v>48</v>
      </c>
      <c r="AG1" s="61" t="s">
        <v>49</v>
      </c>
      <c r="AK1" s="75" t="s">
        <v>50</v>
      </c>
      <c r="AL1" s="75" t="s">
        <v>51</v>
      </c>
    </row>
    <row r="2" spans="1:44" ht="31.5" x14ac:dyDescent="0.25">
      <c r="A2" s="86"/>
      <c r="B2" s="86"/>
      <c r="C2" s="86"/>
      <c r="D2" s="86"/>
      <c r="E2" s="1" t="s">
        <v>53</v>
      </c>
      <c r="F2" s="1" t="s">
        <v>82</v>
      </c>
      <c r="G2" s="97"/>
      <c r="H2" s="86"/>
      <c r="I2" s="86"/>
      <c r="J2" s="86"/>
      <c r="K2" s="86"/>
      <c r="M2" s="101"/>
      <c r="N2" s="101"/>
      <c r="O2" s="13"/>
      <c r="P2" s="13"/>
      <c r="Q2" s="12"/>
      <c r="R2" s="12"/>
      <c r="V2" s="46"/>
      <c r="W2" s="46"/>
      <c r="AA2" s="48"/>
      <c r="AB2" s="48"/>
      <c r="AF2" s="61"/>
      <c r="AG2" s="61"/>
      <c r="AK2" s="75"/>
      <c r="AL2" s="75"/>
    </row>
    <row r="3" spans="1:44" ht="16.5" thickBot="1" x14ac:dyDescent="0.3">
      <c r="A3" s="178" t="s">
        <v>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M3" s="58">
        <v>1.0549999999999999</v>
      </c>
      <c r="N3" s="58">
        <v>1.2</v>
      </c>
      <c r="O3" s="22">
        <v>1.1086</v>
      </c>
      <c r="P3" s="23">
        <v>1.0988</v>
      </c>
      <c r="Q3" s="21">
        <v>1.0709</v>
      </c>
      <c r="R3" s="21">
        <v>1.0862000000000001</v>
      </c>
      <c r="V3" s="47">
        <v>1.0733999999999999</v>
      </c>
      <c r="W3" s="47">
        <v>1.1008</v>
      </c>
      <c r="AA3" s="59">
        <v>1.0766</v>
      </c>
      <c r="AB3" s="49">
        <v>1.1066</v>
      </c>
      <c r="AF3" s="62">
        <v>1.1052999999999999</v>
      </c>
      <c r="AG3" s="63">
        <v>1.1194999999999999</v>
      </c>
      <c r="AK3" s="76">
        <v>1.1173</v>
      </c>
      <c r="AL3" s="77">
        <v>1.1217999999999999</v>
      </c>
    </row>
    <row r="4" spans="1:44" x14ac:dyDescent="0.25">
      <c r="A4" s="25" t="s">
        <v>4</v>
      </c>
      <c r="B4" s="5"/>
      <c r="C4" s="5"/>
      <c r="D4" s="5" t="s">
        <v>5</v>
      </c>
      <c r="E4" s="5" t="s">
        <v>95</v>
      </c>
      <c r="F4" s="5" t="s">
        <v>7</v>
      </c>
      <c r="G4" s="113" t="s">
        <v>5</v>
      </c>
      <c r="H4" s="6"/>
      <c r="I4" s="36"/>
      <c r="J4" s="36">
        <f t="shared" ref="J4:J11" si="0">H4+I4</f>
        <v>0</v>
      </c>
      <c r="K4" s="36">
        <f t="shared" ref="K4:K11" si="1">J4*$M$3</f>
        <v>0</v>
      </c>
    </row>
    <row r="5" spans="1:44" x14ac:dyDescent="0.25">
      <c r="A5" s="26" t="s">
        <v>8</v>
      </c>
      <c r="B5" s="4"/>
      <c r="C5" s="4"/>
      <c r="D5" s="4" t="s">
        <v>9</v>
      </c>
      <c r="E5" s="5" t="s">
        <v>95</v>
      </c>
      <c r="F5" s="4" t="s">
        <v>7</v>
      </c>
      <c r="G5" s="114" t="s">
        <v>9</v>
      </c>
      <c r="H5" s="7"/>
      <c r="I5" s="36"/>
      <c r="J5" s="36">
        <f t="shared" si="0"/>
        <v>0</v>
      </c>
      <c r="K5" s="36">
        <f t="shared" si="1"/>
        <v>0</v>
      </c>
      <c r="Q5" s="157" t="s">
        <v>40</v>
      </c>
      <c r="R5" s="158"/>
      <c r="S5" s="158"/>
      <c r="T5" s="158"/>
      <c r="U5" s="159"/>
      <c r="V5" s="160" t="s">
        <v>43</v>
      </c>
      <c r="W5" s="161"/>
      <c r="X5" s="161"/>
      <c r="Y5" s="161"/>
      <c r="Z5" s="162"/>
      <c r="AA5" s="169" t="s">
        <v>46</v>
      </c>
      <c r="AB5" s="170"/>
      <c r="AC5" s="170"/>
      <c r="AD5" s="170"/>
      <c r="AE5" s="171"/>
      <c r="AF5" s="163" t="s">
        <v>47</v>
      </c>
      <c r="AG5" s="164"/>
      <c r="AH5" s="164"/>
      <c r="AI5" s="164"/>
      <c r="AJ5" s="165"/>
      <c r="AK5" s="166" t="s">
        <v>52</v>
      </c>
      <c r="AL5" s="167"/>
      <c r="AM5" s="167"/>
      <c r="AN5" s="167"/>
      <c r="AO5" s="168"/>
    </row>
    <row r="6" spans="1:44" x14ac:dyDescent="0.25">
      <c r="A6" s="26" t="s">
        <v>10</v>
      </c>
      <c r="B6" s="4"/>
      <c r="C6" s="4"/>
      <c r="D6" s="94" t="s">
        <v>17</v>
      </c>
      <c r="E6" s="94" t="s">
        <v>11</v>
      </c>
      <c r="F6" s="94" t="s">
        <v>7</v>
      </c>
      <c r="G6" s="114" t="s">
        <v>5</v>
      </c>
      <c r="H6" s="7"/>
      <c r="I6" s="36"/>
      <c r="J6" s="36">
        <f t="shared" si="0"/>
        <v>0</v>
      </c>
      <c r="K6" s="36">
        <f t="shared" si="1"/>
        <v>0</v>
      </c>
      <c r="Q6" s="147" t="s">
        <v>39</v>
      </c>
      <c r="R6" s="148"/>
      <c r="S6" s="9" t="s">
        <v>28</v>
      </c>
      <c r="T6" s="9"/>
      <c r="U6" s="9" t="s">
        <v>29</v>
      </c>
      <c r="V6" s="149" t="s">
        <v>39</v>
      </c>
      <c r="W6" s="150"/>
      <c r="X6" s="39" t="s">
        <v>28</v>
      </c>
      <c r="Y6" s="39"/>
      <c r="Z6" s="39" t="s">
        <v>29</v>
      </c>
      <c r="AA6" s="151" t="s">
        <v>39</v>
      </c>
      <c r="AB6" s="152"/>
      <c r="AC6" s="50" t="s">
        <v>28</v>
      </c>
      <c r="AD6" s="50"/>
      <c r="AE6" s="50" t="s">
        <v>29</v>
      </c>
      <c r="AF6" s="153" t="s">
        <v>39</v>
      </c>
      <c r="AG6" s="154"/>
      <c r="AH6" s="64" t="s">
        <v>28</v>
      </c>
      <c r="AI6" s="64"/>
      <c r="AJ6" s="64" t="s">
        <v>29</v>
      </c>
      <c r="AK6" s="155" t="s">
        <v>39</v>
      </c>
      <c r="AL6" s="156"/>
      <c r="AM6" s="78" t="s">
        <v>28</v>
      </c>
      <c r="AN6" s="78"/>
      <c r="AO6" s="78" t="s">
        <v>29</v>
      </c>
    </row>
    <row r="7" spans="1:44" x14ac:dyDescent="0.25">
      <c r="A7" s="26" t="s">
        <v>13</v>
      </c>
      <c r="B7" s="4"/>
      <c r="C7" s="4"/>
      <c r="D7" s="94" t="s">
        <v>14</v>
      </c>
      <c r="E7" s="94" t="s">
        <v>15</v>
      </c>
      <c r="F7" s="94" t="s">
        <v>7</v>
      </c>
      <c r="G7" s="114" t="s">
        <v>14</v>
      </c>
      <c r="H7" s="7"/>
      <c r="I7" s="36"/>
      <c r="J7" s="36">
        <f t="shared" si="0"/>
        <v>0</v>
      </c>
      <c r="K7" s="36">
        <f t="shared" si="1"/>
        <v>0</v>
      </c>
      <c r="N7" s="144"/>
      <c r="O7" s="144"/>
      <c r="P7" s="144"/>
      <c r="Q7" s="119"/>
      <c r="R7" s="120"/>
      <c r="S7" s="121"/>
      <c r="T7" s="122"/>
      <c r="U7" s="121"/>
      <c r="V7" s="123"/>
      <c r="W7" s="124"/>
      <c r="X7" s="125"/>
      <c r="Y7" s="126"/>
      <c r="Z7" s="125"/>
      <c r="AA7" s="127"/>
      <c r="AB7" s="128"/>
      <c r="AC7" s="129"/>
      <c r="AD7" s="130"/>
      <c r="AE7" s="129"/>
      <c r="AF7" s="131"/>
      <c r="AG7" s="132"/>
      <c r="AH7" s="133"/>
      <c r="AI7" s="134"/>
      <c r="AJ7" s="133"/>
      <c r="AK7" s="135"/>
      <c r="AL7" s="136"/>
      <c r="AM7" s="137"/>
      <c r="AN7" s="138"/>
      <c r="AO7" s="137"/>
      <c r="AP7" s="145"/>
      <c r="AQ7" s="145"/>
      <c r="AR7" s="145"/>
    </row>
    <row r="8" spans="1:44" x14ac:dyDescent="0.25">
      <c r="A8" s="26" t="s">
        <v>16</v>
      </c>
      <c r="B8" s="4"/>
      <c r="C8" s="4"/>
      <c r="D8" s="94" t="s">
        <v>17</v>
      </c>
      <c r="E8" s="94" t="s">
        <v>11</v>
      </c>
      <c r="F8" s="94" t="s">
        <v>7</v>
      </c>
      <c r="G8" s="114" t="s">
        <v>17</v>
      </c>
      <c r="H8" s="7"/>
      <c r="I8" s="36"/>
      <c r="J8" s="36">
        <f t="shared" si="0"/>
        <v>0</v>
      </c>
      <c r="K8" s="36">
        <f t="shared" si="1"/>
        <v>0</v>
      </c>
      <c r="N8" s="144"/>
      <c r="O8" s="144"/>
      <c r="P8" s="144"/>
      <c r="Q8" s="119"/>
      <c r="R8" s="139"/>
      <c r="S8" s="139"/>
      <c r="T8" s="139"/>
      <c r="U8" s="139"/>
      <c r="V8" s="123"/>
      <c r="W8" s="140"/>
      <c r="X8" s="140"/>
      <c r="Y8" s="140"/>
      <c r="Z8" s="140"/>
      <c r="AA8" s="127"/>
      <c r="AB8" s="141"/>
      <c r="AC8" s="141"/>
      <c r="AD8" s="141"/>
      <c r="AE8" s="141"/>
      <c r="AF8" s="131"/>
      <c r="AG8" s="142"/>
      <c r="AH8" s="142"/>
      <c r="AI8" s="142"/>
      <c r="AJ8" s="142"/>
      <c r="AK8" s="135"/>
      <c r="AL8" s="143"/>
      <c r="AM8" s="143"/>
      <c r="AN8" s="143"/>
      <c r="AO8" s="143"/>
      <c r="AP8" s="145"/>
      <c r="AQ8" s="145"/>
      <c r="AR8" s="145"/>
    </row>
    <row r="9" spans="1:44" x14ac:dyDescent="0.25">
      <c r="A9" s="26" t="s">
        <v>18</v>
      </c>
      <c r="B9" s="4"/>
      <c r="C9" s="4"/>
      <c r="D9" s="94" t="s">
        <v>9</v>
      </c>
      <c r="E9" s="93" t="s">
        <v>95</v>
      </c>
      <c r="F9" s="94" t="s">
        <v>7</v>
      </c>
      <c r="G9" s="114" t="s">
        <v>9</v>
      </c>
      <c r="H9" s="7"/>
      <c r="I9" s="36"/>
      <c r="J9" s="36">
        <f t="shared" si="0"/>
        <v>0</v>
      </c>
      <c r="K9" s="36">
        <f t="shared" si="1"/>
        <v>0</v>
      </c>
      <c r="N9" s="144"/>
      <c r="Q9" s="16"/>
      <c r="R9" s="10"/>
      <c r="S9" s="10"/>
      <c r="T9" s="10"/>
      <c r="U9" s="10"/>
      <c r="V9" s="42"/>
      <c r="W9" s="41"/>
      <c r="X9" s="41"/>
      <c r="Y9" s="41"/>
      <c r="Z9" s="41"/>
      <c r="AA9" s="53"/>
      <c r="AB9" s="52"/>
      <c r="AC9" s="57"/>
      <c r="AD9" s="52"/>
      <c r="AE9" s="52"/>
      <c r="AF9" s="67"/>
      <c r="AG9" s="66"/>
      <c r="AH9" s="68"/>
      <c r="AI9" s="66"/>
      <c r="AJ9" s="66"/>
      <c r="AK9" s="81"/>
      <c r="AL9" s="80"/>
      <c r="AM9" s="82"/>
      <c r="AN9" s="80"/>
      <c r="AO9" s="80"/>
    </row>
    <row r="10" spans="1:44" x14ac:dyDescent="0.25">
      <c r="A10" s="26" t="s">
        <v>19</v>
      </c>
      <c r="B10" s="4"/>
      <c r="C10" s="4"/>
      <c r="D10" s="94" t="s">
        <v>17</v>
      </c>
      <c r="E10" s="94" t="s">
        <v>11</v>
      </c>
      <c r="F10" s="94" t="s">
        <v>7</v>
      </c>
      <c r="G10" s="114" t="s">
        <v>17</v>
      </c>
      <c r="H10" s="7"/>
      <c r="I10" s="36"/>
      <c r="J10" s="36">
        <f t="shared" si="0"/>
        <v>0</v>
      </c>
      <c r="K10" s="36">
        <f t="shared" si="1"/>
        <v>0</v>
      </c>
      <c r="Q10" s="15"/>
      <c r="R10" s="10"/>
      <c r="S10" s="10"/>
      <c r="T10" s="10"/>
      <c r="U10" s="10"/>
      <c r="V10" s="40"/>
      <c r="W10" s="41"/>
      <c r="X10" s="41"/>
      <c r="Y10" s="41"/>
      <c r="Z10" s="41"/>
      <c r="AA10" s="51"/>
      <c r="AB10" s="52"/>
      <c r="AC10" s="52"/>
      <c r="AD10" s="52"/>
      <c r="AE10" s="52"/>
      <c r="AF10" s="65"/>
      <c r="AG10" s="66"/>
      <c r="AH10" s="66"/>
      <c r="AI10" s="66"/>
      <c r="AJ10" s="66"/>
      <c r="AK10" s="79"/>
      <c r="AL10" s="80"/>
      <c r="AM10" s="80"/>
      <c r="AN10" s="80"/>
      <c r="AO10" s="80"/>
    </row>
    <row r="11" spans="1:44" ht="16.5" thickBot="1" x14ac:dyDescent="0.3">
      <c r="A11" s="27" t="s">
        <v>89</v>
      </c>
      <c r="B11" s="28"/>
      <c r="C11" s="28"/>
      <c r="D11" s="146" t="s">
        <v>20</v>
      </c>
      <c r="E11" s="93" t="s">
        <v>102</v>
      </c>
      <c r="F11" s="146" t="s">
        <v>7</v>
      </c>
      <c r="G11" s="115" t="s">
        <v>20</v>
      </c>
      <c r="H11" s="29"/>
      <c r="I11" s="36"/>
      <c r="J11" s="36">
        <f t="shared" si="0"/>
        <v>0</v>
      </c>
      <c r="K11" s="36">
        <f t="shared" si="1"/>
        <v>0</v>
      </c>
      <c r="Q11" s="15"/>
      <c r="R11" s="10"/>
      <c r="S11" s="11" t="e">
        <f>S7/S9</f>
        <v>#DIV/0!</v>
      </c>
      <c r="T11" s="10"/>
      <c r="U11" s="11" t="e">
        <f>U7/U9</f>
        <v>#DIV/0!</v>
      </c>
      <c r="V11" s="40"/>
      <c r="W11" s="41"/>
      <c r="X11" s="43" t="e">
        <f>X7/X9</f>
        <v>#DIV/0!</v>
      </c>
      <c r="Y11" s="41"/>
      <c r="Z11" s="43" t="e">
        <f>Z7/Z9</f>
        <v>#DIV/0!</v>
      </c>
      <c r="AA11" s="51"/>
      <c r="AB11" s="52"/>
      <c r="AC11" s="54" t="e">
        <f>AC7/AC9</f>
        <v>#DIV/0!</v>
      </c>
      <c r="AD11" s="52"/>
      <c r="AE11" s="54" t="e">
        <f>AE7/AE9</f>
        <v>#DIV/0!</v>
      </c>
      <c r="AF11" s="65"/>
      <c r="AG11" s="66"/>
      <c r="AH11" s="69" t="e">
        <f>AH7/AH9</f>
        <v>#DIV/0!</v>
      </c>
      <c r="AI11" s="66"/>
      <c r="AJ11" s="69" t="e">
        <f>AJ7/AJ9</f>
        <v>#DIV/0!</v>
      </c>
      <c r="AK11" s="79"/>
      <c r="AL11" s="80"/>
      <c r="AM11" s="83" t="e">
        <f>AM7/AM9</f>
        <v>#DIV/0!</v>
      </c>
      <c r="AN11" s="80"/>
      <c r="AO11" s="83" t="e">
        <f>AO7/AO9</f>
        <v>#DIV/0!</v>
      </c>
    </row>
    <row r="12" spans="1:44" ht="16.5" thickBot="1" x14ac:dyDescent="0.3">
      <c r="A12" s="89" t="s">
        <v>21</v>
      </c>
      <c r="B12" s="90"/>
      <c r="C12" s="90"/>
      <c r="D12" s="92"/>
      <c r="E12" s="92"/>
      <c r="F12" s="92"/>
      <c r="G12" s="99"/>
      <c r="H12" s="90"/>
      <c r="I12" s="90"/>
      <c r="J12" s="90"/>
      <c r="K12" s="90"/>
      <c r="Q12" s="17" t="s">
        <v>34</v>
      </c>
      <c r="R12" s="18" t="e">
        <f>(R7*S11)+(T7*U11)</f>
        <v>#DIV/0!</v>
      </c>
      <c r="S12" s="15"/>
      <c r="T12" s="15"/>
      <c r="U12" s="15"/>
      <c r="V12" s="44" t="s">
        <v>34</v>
      </c>
      <c r="W12" s="45" t="e">
        <f>(W7*X11)+(Y7*Z11)</f>
        <v>#DIV/0!</v>
      </c>
      <c r="X12" s="40"/>
      <c r="Y12" s="40"/>
      <c r="Z12" s="40"/>
      <c r="AA12" s="55" t="s">
        <v>34</v>
      </c>
      <c r="AB12" s="56" t="e">
        <f>(AB7*AC11)+(AD7*AE11)</f>
        <v>#DIV/0!</v>
      </c>
      <c r="AC12" s="51"/>
      <c r="AD12" s="51"/>
      <c r="AE12" s="51"/>
      <c r="AF12" s="70" t="s">
        <v>34</v>
      </c>
      <c r="AG12" s="71" t="e">
        <f>(AG7*AH11)+(AI7*AJ11)</f>
        <v>#DIV/0!</v>
      </c>
      <c r="AH12" s="65"/>
      <c r="AI12" s="65"/>
      <c r="AJ12" s="65"/>
      <c r="AK12" s="84" t="s">
        <v>34</v>
      </c>
      <c r="AL12" s="85" t="e">
        <f>(AL7*AM11)+(AN7*AO11)</f>
        <v>#DIV/0!</v>
      </c>
      <c r="AM12" s="79"/>
      <c r="AN12" s="79"/>
      <c r="AO12" s="79"/>
    </row>
    <row r="13" spans="1:44" s="33" customFormat="1" ht="31.5" x14ac:dyDescent="0.25">
      <c r="A13" s="26" t="s">
        <v>61</v>
      </c>
      <c r="B13" s="34"/>
      <c r="C13" s="34"/>
      <c r="D13" s="93" t="s">
        <v>54</v>
      </c>
      <c r="E13" s="93" t="s">
        <v>11</v>
      </c>
      <c r="F13" s="93" t="s">
        <v>7</v>
      </c>
      <c r="G13" s="97"/>
      <c r="H13" s="35"/>
      <c r="I13" s="36"/>
      <c r="J13" s="36">
        <f t="shared" ref="J13:J21" si="2">H13+I13</f>
        <v>0</v>
      </c>
      <c r="K13" s="36">
        <f>J13*$M$3</f>
        <v>0</v>
      </c>
      <c r="L13" s="19"/>
      <c r="M13" s="19"/>
      <c r="N13" s="20"/>
      <c r="O13" s="20"/>
      <c r="P13" s="20"/>
      <c r="Q13" s="147" t="s">
        <v>26</v>
      </c>
      <c r="R13" s="148"/>
      <c r="S13" s="9" t="s">
        <v>28</v>
      </c>
      <c r="T13" s="9"/>
      <c r="U13" s="9" t="s">
        <v>29</v>
      </c>
      <c r="V13" s="149" t="s">
        <v>26</v>
      </c>
      <c r="W13" s="150"/>
      <c r="X13" s="39" t="s">
        <v>28</v>
      </c>
      <c r="Y13" s="39"/>
      <c r="Z13" s="39" t="s">
        <v>29</v>
      </c>
      <c r="AA13" s="151" t="s">
        <v>26</v>
      </c>
      <c r="AB13" s="152"/>
      <c r="AC13" s="50" t="s">
        <v>28</v>
      </c>
      <c r="AD13" s="50"/>
      <c r="AE13" s="50" t="s">
        <v>29</v>
      </c>
      <c r="AF13" s="153" t="s">
        <v>26</v>
      </c>
      <c r="AG13" s="154"/>
      <c r="AH13" s="64" t="s">
        <v>28</v>
      </c>
      <c r="AI13" s="64"/>
      <c r="AJ13" s="64" t="s">
        <v>29</v>
      </c>
      <c r="AK13" s="155" t="s">
        <v>26</v>
      </c>
      <c r="AL13" s="156"/>
      <c r="AM13" s="78" t="s">
        <v>28</v>
      </c>
      <c r="AN13" s="78"/>
      <c r="AO13" s="78" t="s">
        <v>29</v>
      </c>
    </row>
    <row r="14" spans="1:44" s="33" customFormat="1" x14ac:dyDescent="0.25">
      <c r="A14" s="25" t="s">
        <v>83</v>
      </c>
      <c r="B14" s="34"/>
      <c r="C14" s="34"/>
      <c r="D14" s="93" t="s">
        <v>54</v>
      </c>
      <c r="E14" s="93" t="s">
        <v>11</v>
      </c>
      <c r="F14" s="93" t="s">
        <v>7</v>
      </c>
      <c r="G14" s="97"/>
      <c r="H14" s="35"/>
      <c r="I14" s="36"/>
      <c r="J14" s="36">
        <f t="shared" si="2"/>
        <v>0</v>
      </c>
      <c r="K14" s="36">
        <f t="shared" ref="K14:K21" si="3">J14*$M$3</f>
        <v>0</v>
      </c>
      <c r="L14" s="19"/>
      <c r="M14" s="19"/>
      <c r="N14" s="20"/>
      <c r="O14" s="20"/>
      <c r="P14" s="20"/>
      <c r="Q14" s="106"/>
      <c r="R14" s="107"/>
      <c r="S14" s="9"/>
      <c r="T14" s="9"/>
      <c r="U14" s="9"/>
      <c r="V14" s="110"/>
      <c r="W14" s="111"/>
      <c r="X14" s="39"/>
      <c r="Y14" s="39"/>
      <c r="Z14" s="39"/>
      <c r="AA14" s="108"/>
      <c r="AB14" s="109"/>
      <c r="AC14" s="50"/>
      <c r="AD14" s="50"/>
      <c r="AE14" s="50"/>
      <c r="AF14" s="104"/>
      <c r="AG14" s="105"/>
      <c r="AH14" s="64"/>
      <c r="AI14" s="64"/>
      <c r="AJ14" s="64"/>
      <c r="AK14" s="102"/>
      <c r="AL14" s="103"/>
      <c r="AM14" s="78"/>
      <c r="AN14" s="78"/>
      <c r="AO14" s="78"/>
    </row>
    <row r="15" spans="1:44" s="33" customFormat="1" x14ac:dyDescent="0.25">
      <c r="A15" s="25" t="s">
        <v>84</v>
      </c>
      <c r="B15" s="34"/>
      <c r="C15" s="34"/>
      <c r="D15" s="93" t="s">
        <v>54</v>
      </c>
      <c r="E15" s="93" t="s">
        <v>11</v>
      </c>
      <c r="F15" s="93" t="s">
        <v>7</v>
      </c>
      <c r="G15" s="97"/>
      <c r="H15" s="35"/>
      <c r="I15" s="36"/>
      <c r="J15" s="36">
        <f t="shared" si="2"/>
        <v>0</v>
      </c>
      <c r="K15" s="36">
        <f t="shared" si="3"/>
        <v>0</v>
      </c>
      <c r="L15" s="19"/>
      <c r="M15" s="19"/>
      <c r="N15" s="20"/>
      <c r="O15" s="20"/>
      <c r="P15" s="20"/>
      <c r="Q15" s="106"/>
      <c r="R15" s="107"/>
      <c r="S15" s="9"/>
      <c r="T15" s="9"/>
      <c r="U15" s="9"/>
      <c r="V15" s="110"/>
      <c r="W15" s="111"/>
      <c r="X15" s="39"/>
      <c r="Y15" s="39"/>
      <c r="Z15" s="39"/>
      <c r="AA15" s="108"/>
      <c r="AB15" s="109"/>
      <c r="AC15" s="50"/>
      <c r="AD15" s="50"/>
      <c r="AE15" s="50"/>
      <c r="AF15" s="104"/>
      <c r="AG15" s="105"/>
      <c r="AH15" s="64"/>
      <c r="AI15" s="64"/>
      <c r="AJ15" s="64"/>
      <c r="AK15" s="102"/>
      <c r="AL15" s="103"/>
      <c r="AM15" s="78"/>
      <c r="AN15" s="78"/>
      <c r="AO15" s="78"/>
    </row>
    <row r="16" spans="1:44" s="33" customFormat="1" x14ac:dyDescent="0.25">
      <c r="A16" s="25" t="s">
        <v>85</v>
      </c>
      <c r="B16" s="31"/>
      <c r="C16" s="31"/>
      <c r="D16" s="93" t="s">
        <v>54</v>
      </c>
      <c r="E16" s="94" t="s">
        <v>11</v>
      </c>
      <c r="F16" s="94" t="s">
        <v>7</v>
      </c>
      <c r="G16" s="100"/>
      <c r="H16" s="32"/>
      <c r="I16" s="36"/>
      <c r="J16" s="36">
        <f t="shared" si="2"/>
        <v>0</v>
      </c>
      <c r="K16" s="36">
        <f t="shared" si="3"/>
        <v>0</v>
      </c>
      <c r="L16" s="19"/>
      <c r="M16" s="19"/>
      <c r="N16" s="20"/>
      <c r="O16" s="20"/>
      <c r="P16" s="20"/>
      <c r="Q16" s="15"/>
      <c r="R16" s="10"/>
      <c r="S16" s="10" t="s">
        <v>31</v>
      </c>
      <c r="T16" s="10"/>
      <c r="U16" s="10" t="s">
        <v>30</v>
      </c>
      <c r="V16" s="40"/>
      <c r="W16" s="41"/>
      <c r="X16" s="41" t="s">
        <v>31</v>
      </c>
      <c r="Y16" s="41"/>
      <c r="Z16" s="41" t="s">
        <v>30</v>
      </c>
      <c r="AA16" s="51"/>
      <c r="AB16" s="52"/>
      <c r="AC16" s="52" t="s">
        <v>31</v>
      </c>
      <c r="AD16" s="52"/>
      <c r="AE16" s="52" t="s">
        <v>30</v>
      </c>
      <c r="AF16" s="65"/>
      <c r="AG16" s="66"/>
      <c r="AH16" s="66" t="s">
        <v>31</v>
      </c>
      <c r="AI16" s="66"/>
      <c r="AJ16" s="66" t="s">
        <v>30</v>
      </c>
      <c r="AK16" s="79"/>
      <c r="AL16" s="80"/>
      <c r="AM16" s="80" t="s">
        <v>31</v>
      </c>
      <c r="AN16" s="80"/>
      <c r="AO16" s="80" t="s">
        <v>30</v>
      </c>
    </row>
    <row r="17" spans="1:41" s="33" customFormat="1" x14ac:dyDescent="0.25">
      <c r="A17" s="26" t="s">
        <v>86</v>
      </c>
      <c r="B17" s="31"/>
      <c r="C17" s="31"/>
      <c r="D17" s="93" t="s">
        <v>54</v>
      </c>
      <c r="E17" s="94" t="s">
        <v>11</v>
      </c>
      <c r="F17" s="94" t="s">
        <v>7</v>
      </c>
      <c r="G17" s="100"/>
      <c r="H17" s="32"/>
      <c r="I17" s="36"/>
      <c r="J17" s="36">
        <f t="shared" si="2"/>
        <v>0</v>
      </c>
      <c r="K17" s="36">
        <f t="shared" si="3"/>
        <v>0</v>
      </c>
      <c r="L17" s="19"/>
      <c r="M17" s="19"/>
      <c r="N17" s="20"/>
      <c r="O17" s="20"/>
      <c r="P17" s="20"/>
      <c r="Q17" s="17" t="s">
        <v>34</v>
      </c>
      <c r="R17" s="18" t="e">
        <f>(#REF!*#REF!)+(#REF!*#REF!)</f>
        <v>#REF!</v>
      </c>
      <c r="S17" s="15"/>
      <c r="T17" s="15"/>
      <c r="U17" s="15"/>
      <c r="V17" s="44" t="s">
        <v>34</v>
      </c>
      <c r="W17" s="45" t="e">
        <f>(#REF!*#REF!)+(#REF!*#REF!)</f>
        <v>#REF!</v>
      </c>
      <c r="X17" s="40"/>
      <c r="Y17" s="40"/>
      <c r="Z17" s="40"/>
      <c r="AA17" s="55" t="s">
        <v>34</v>
      </c>
      <c r="AB17" s="56" t="e">
        <f>(#REF!*#REF!)+(#REF!*#REF!)</f>
        <v>#REF!</v>
      </c>
      <c r="AC17" s="51"/>
      <c r="AD17" s="51"/>
      <c r="AE17" s="51"/>
      <c r="AF17" s="70" t="s">
        <v>34</v>
      </c>
      <c r="AG17" s="71" t="e">
        <f>(#REF!*#REF!)+(#REF!*#REF!)</f>
        <v>#REF!</v>
      </c>
      <c r="AH17" s="65"/>
      <c r="AI17" s="65"/>
      <c r="AJ17" s="65"/>
      <c r="AK17" s="84" t="s">
        <v>34</v>
      </c>
      <c r="AL17" s="85" t="e">
        <f>(#REF!*#REF!)+(#REF!*#REF!)</f>
        <v>#REF!</v>
      </c>
      <c r="AM17" s="79"/>
      <c r="AN17" s="79"/>
      <c r="AO17" s="79"/>
    </row>
    <row r="18" spans="1:41" s="33" customFormat="1" x14ac:dyDescent="0.25">
      <c r="A18" s="26" t="s">
        <v>22</v>
      </c>
      <c r="B18" s="1"/>
      <c r="C18" s="1"/>
      <c r="D18" s="4" t="s">
        <v>55</v>
      </c>
      <c r="E18" s="94" t="s">
        <v>6</v>
      </c>
      <c r="F18" s="4" t="s">
        <v>7</v>
      </c>
      <c r="G18" s="100"/>
      <c r="H18" s="32"/>
      <c r="I18" s="30"/>
      <c r="J18" s="36">
        <f t="shared" si="2"/>
        <v>0</v>
      </c>
      <c r="K18" s="36">
        <f t="shared" si="3"/>
        <v>0</v>
      </c>
      <c r="L18" s="19"/>
      <c r="M18" s="19"/>
      <c r="N18" s="20"/>
      <c r="O18" s="20"/>
      <c r="P18" s="20"/>
      <c r="Q18" s="20"/>
      <c r="R18" s="20"/>
      <c r="S18" s="20"/>
      <c r="T18" s="20"/>
      <c r="U18" s="20"/>
    </row>
    <row r="19" spans="1:41" s="33" customFormat="1" x14ac:dyDescent="0.25">
      <c r="A19" s="27" t="s">
        <v>23</v>
      </c>
      <c r="B19" s="37"/>
      <c r="C19" s="37"/>
      <c r="D19" s="4" t="s">
        <v>55</v>
      </c>
      <c r="E19" s="94" t="s">
        <v>6</v>
      </c>
      <c r="F19" s="4" t="s">
        <v>7</v>
      </c>
      <c r="G19" s="100"/>
      <c r="H19" s="32"/>
      <c r="I19" s="30"/>
      <c r="J19" s="36">
        <f t="shared" si="2"/>
        <v>0</v>
      </c>
      <c r="K19" s="36">
        <f t="shared" si="3"/>
        <v>0</v>
      </c>
      <c r="L19" s="19"/>
      <c r="M19" s="19"/>
      <c r="N19" s="20"/>
      <c r="O19" s="20"/>
      <c r="P19" s="20"/>
      <c r="Q19" s="20"/>
      <c r="R19" s="20"/>
      <c r="S19" s="20"/>
      <c r="T19" s="20"/>
      <c r="U19" s="20"/>
    </row>
    <row r="20" spans="1:41" s="33" customFormat="1" ht="15" customHeight="1" x14ac:dyDescent="0.25">
      <c r="A20" s="27" t="s">
        <v>62</v>
      </c>
      <c r="B20" s="37"/>
      <c r="C20" s="37"/>
      <c r="D20" s="4" t="s">
        <v>55</v>
      </c>
      <c r="E20" s="94" t="s">
        <v>6</v>
      </c>
      <c r="F20" s="4" t="s">
        <v>7</v>
      </c>
      <c r="G20" s="100"/>
      <c r="H20" s="32"/>
      <c r="I20" s="30"/>
      <c r="J20" s="36">
        <f t="shared" si="2"/>
        <v>0</v>
      </c>
      <c r="K20" s="36">
        <f t="shared" si="3"/>
        <v>0</v>
      </c>
      <c r="L20" s="19"/>
      <c r="M20" s="19"/>
      <c r="N20" s="20"/>
      <c r="O20" s="20"/>
      <c r="P20" s="20"/>
      <c r="Q20" s="20"/>
      <c r="R20" s="20"/>
      <c r="S20" s="20"/>
      <c r="T20" s="20"/>
      <c r="U20" s="20"/>
    </row>
    <row r="21" spans="1:41" s="33" customFormat="1" ht="16.5" customHeight="1" thickBot="1" x14ac:dyDescent="0.3">
      <c r="A21" s="27" t="s">
        <v>63</v>
      </c>
      <c r="B21" s="37"/>
      <c r="C21" s="37"/>
      <c r="D21" s="4" t="s">
        <v>55</v>
      </c>
      <c r="E21" s="94" t="s">
        <v>6</v>
      </c>
      <c r="F21" s="4" t="s">
        <v>7</v>
      </c>
      <c r="G21" s="100"/>
      <c r="H21" s="32"/>
      <c r="I21" s="30"/>
      <c r="J21" s="36">
        <f t="shared" si="2"/>
        <v>0</v>
      </c>
      <c r="K21" s="36">
        <f t="shared" si="3"/>
        <v>0</v>
      </c>
      <c r="L21" s="19"/>
      <c r="M21" s="19"/>
      <c r="N21" s="20"/>
      <c r="O21" s="20"/>
      <c r="P21" s="20"/>
      <c r="Q21" s="20"/>
      <c r="R21" s="20"/>
      <c r="S21" s="20"/>
      <c r="T21" s="20"/>
      <c r="U21" s="20"/>
    </row>
    <row r="22" spans="1:41" ht="16.5" thickBot="1" x14ac:dyDescent="0.3">
      <c r="A22" s="89" t="s">
        <v>69</v>
      </c>
      <c r="B22" s="90"/>
      <c r="C22" s="90"/>
      <c r="D22" s="92"/>
      <c r="E22" s="92"/>
      <c r="F22" s="92"/>
      <c r="G22" s="99"/>
      <c r="H22" s="90"/>
      <c r="I22" s="90"/>
      <c r="J22" s="90"/>
      <c r="K22" s="90"/>
    </row>
    <row r="23" spans="1:41" s="33" customFormat="1" x14ac:dyDescent="0.25">
      <c r="A23" s="25" t="s">
        <v>66</v>
      </c>
      <c r="B23" s="86"/>
      <c r="C23" s="86"/>
      <c r="D23" s="4" t="s">
        <v>55</v>
      </c>
      <c r="E23" s="5" t="s">
        <v>11</v>
      </c>
      <c r="F23" s="5" t="s">
        <v>7</v>
      </c>
      <c r="G23" s="97"/>
      <c r="H23" s="35"/>
      <c r="I23" s="36"/>
      <c r="J23" s="36">
        <f t="shared" ref="J23:J29" si="4">H23+I23</f>
        <v>0</v>
      </c>
      <c r="K23" s="36">
        <f>J23*$M$3</f>
        <v>0</v>
      </c>
      <c r="L23" s="19"/>
      <c r="M23" s="19"/>
      <c r="N23" s="20"/>
      <c r="O23" s="20"/>
      <c r="P23" s="20"/>
      <c r="Q23" s="20"/>
      <c r="R23" s="20"/>
      <c r="S23" s="20"/>
      <c r="T23" s="20"/>
      <c r="U23" s="20"/>
    </row>
    <row r="24" spans="1:41" s="33" customFormat="1" x14ac:dyDescent="0.25">
      <c r="A24" s="26" t="s">
        <v>65</v>
      </c>
      <c r="B24" s="1"/>
      <c r="C24" s="1"/>
      <c r="D24" s="4" t="s">
        <v>55</v>
      </c>
      <c r="E24" s="4" t="s">
        <v>11</v>
      </c>
      <c r="F24" s="4" t="s">
        <v>7</v>
      </c>
      <c r="G24" s="100"/>
      <c r="H24" s="32"/>
      <c r="I24" s="36"/>
      <c r="J24" s="36">
        <f t="shared" si="4"/>
        <v>0</v>
      </c>
      <c r="K24" s="36">
        <f t="shared" ref="K24:K29" si="5">J24*$M$3</f>
        <v>0</v>
      </c>
      <c r="L24" s="19"/>
      <c r="M24" s="19"/>
      <c r="N24" s="20"/>
      <c r="O24" s="20"/>
      <c r="P24" s="20"/>
      <c r="Q24" s="20"/>
      <c r="R24" s="20"/>
      <c r="S24" s="20"/>
      <c r="T24" s="20"/>
      <c r="U24" s="20"/>
    </row>
    <row r="25" spans="1:41" ht="30.75" customHeight="1" x14ac:dyDescent="0.25">
      <c r="A25" s="26" t="s">
        <v>73</v>
      </c>
      <c r="B25" s="4"/>
      <c r="C25" s="4"/>
      <c r="D25" s="4" t="s">
        <v>55</v>
      </c>
      <c r="E25" s="4" t="s">
        <v>11</v>
      </c>
      <c r="F25" s="4" t="s">
        <v>7</v>
      </c>
      <c r="G25" s="100"/>
      <c r="H25" s="7"/>
      <c r="I25" s="36"/>
      <c r="J25" s="36">
        <f t="shared" si="4"/>
        <v>0</v>
      </c>
      <c r="K25" s="36">
        <f t="shared" si="5"/>
        <v>0</v>
      </c>
    </row>
    <row r="26" spans="1:41" s="33" customFormat="1" x14ac:dyDescent="0.25">
      <c r="A26" s="26" t="s">
        <v>64</v>
      </c>
      <c r="B26" s="1"/>
      <c r="C26" s="1"/>
      <c r="D26" s="4" t="s">
        <v>55</v>
      </c>
      <c r="E26" s="4" t="s">
        <v>11</v>
      </c>
      <c r="F26" s="4" t="s">
        <v>7</v>
      </c>
      <c r="G26" s="100"/>
      <c r="H26" s="32"/>
      <c r="I26" s="36"/>
      <c r="J26" s="36">
        <f t="shared" si="4"/>
        <v>0</v>
      </c>
      <c r="K26" s="36">
        <f t="shared" si="5"/>
        <v>0</v>
      </c>
      <c r="L26" s="19"/>
      <c r="M26" s="19"/>
      <c r="N26" s="20"/>
      <c r="O26" s="20"/>
      <c r="P26" s="20"/>
      <c r="Q26" s="20"/>
      <c r="R26" s="20"/>
      <c r="S26" s="20"/>
      <c r="T26" s="20"/>
      <c r="U26" s="20"/>
    </row>
    <row r="27" spans="1:41" s="33" customFormat="1" x14ac:dyDescent="0.25">
      <c r="A27" s="96" t="s">
        <v>67</v>
      </c>
      <c r="B27" s="37"/>
      <c r="C27" s="37"/>
      <c r="D27" s="4" t="s">
        <v>55</v>
      </c>
      <c r="E27" s="28" t="s">
        <v>11</v>
      </c>
      <c r="F27" s="28" t="s">
        <v>7</v>
      </c>
      <c r="G27" s="100"/>
      <c r="H27" s="38"/>
      <c r="I27" s="36"/>
      <c r="J27" s="36">
        <f t="shared" si="4"/>
        <v>0</v>
      </c>
      <c r="K27" s="36">
        <f t="shared" si="5"/>
        <v>0</v>
      </c>
      <c r="L27" s="19"/>
      <c r="M27" s="19"/>
      <c r="N27" s="20"/>
      <c r="O27" s="20"/>
      <c r="P27" s="20"/>
      <c r="Q27" s="20"/>
      <c r="R27" s="20"/>
      <c r="S27" s="20"/>
      <c r="T27" s="20"/>
      <c r="U27" s="20"/>
    </row>
    <row r="28" spans="1:41" s="33" customFormat="1" x14ac:dyDescent="0.25">
      <c r="A28" s="96" t="s">
        <v>68</v>
      </c>
      <c r="B28" s="37"/>
      <c r="C28" s="37"/>
      <c r="D28" s="4" t="s">
        <v>55</v>
      </c>
      <c r="E28" s="5" t="s">
        <v>11</v>
      </c>
      <c r="F28" s="5" t="s">
        <v>7</v>
      </c>
      <c r="G28" s="100"/>
      <c r="H28" s="38"/>
      <c r="I28" s="36"/>
      <c r="J28" s="36">
        <f t="shared" si="4"/>
        <v>0</v>
      </c>
      <c r="K28" s="36">
        <f t="shared" si="5"/>
        <v>0</v>
      </c>
      <c r="L28" s="19"/>
      <c r="M28" s="19"/>
      <c r="N28" s="20"/>
      <c r="O28" s="20"/>
      <c r="P28" s="20"/>
      <c r="Q28" s="20"/>
      <c r="R28" s="20"/>
      <c r="S28" s="20"/>
      <c r="T28" s="20"/>
      <c r="U28" s="20"/>
    </row>
    <row r="29" spans="1:41" s="33" customFormat="1" ht="16.5" thickBot="1" x14ac:dyDescent="0.3">
      <c r="A29" s="96" t="s">
        <v>70</v>
      </c>
      <c r="B29" s="37"/>
      <c r="C29" s="37"/>
      <c r="D29" s="4" t="s">
        <v>71</v>
      </c>
      <c r="E29" s="5" t="s">
        <v>72</v>
      </c>
      <c r="F29" s="5" t="s">
        <v>7</v>
      </c>
      <c r="G29" s="114" t="s">
        <v>5</v>
      </c>
      <c r="H29" s="38"/>
      <c r="I29" s="36"/>
      <c r="J29" s="36">
        <f t="shared" si="4"/>
        <v>0</v>
      </c>
      <c r="K29" s="36">
        <f t="shared" si="5"/>
        <v>0</v>
      </c>
      <c r="L29" s="19"/>
      <c r="M29" s="19"/>
      <c r="N29" s="20"/>
      <c r="O29" s="20"/>
      <c r="P29" s="20"/>
      <c r="Q29" s="20"/>
      <c r="R29" s="20"/>
      <c r="S29" s="20"/>
      <c r="T29" s="20"/>
      <c r="U29" s="20"/>
    </row>
    <row r="30" spans="1:41" ht="16.5" thickBot="1" x14ac:dyDescent="0.3">
      <c r="A30" s="91" t="s">
        <v>24</v>
      </c>
      <c r="B30" s="90"/>
      <c r="C30" s="90"/>
      <c r="D30" s="92"/>
      <c r="E30" s="92"/>
      <c r="F30" s="92"/>
      <c r="G30" s="98"/>
      <c r="H30" s="90"/>
      <c r="I30" s="90"/>
      <c r="J30" s="90"/>
      <c r="K30" s="90"/>
    </row>
    <row r="31" spans="1:41" x14ac:dyDescent="0.25">
      <c r="A31" s="25" t="s">
        <v>58</v>
      </c>
      <c r="B31" s="5"/>
      <c r="C31" s="5"/>
      <c r="D31" s="5" t="s">
        <v>14</v>
      </c>
      <c r="E31" s="5" t="s">
        <v>15</v>
      </c>
      <c r="F31" s="5" t="s">
        <v>7</v>
      </c>
      <c r="G31" s="113" t="s">
        <v>14</v>
      </c>
      <c r="H31" s="6"/>
      <c r="I31" s="30"/>
      <c r="J31" s="30">
        <f t="shared" ref="J31:J37" si="6">H31+I31</f>
        <v>0</v>
      </c>
      <c r="K31" s="30">
        <f t="shared" ref="K31:K35" si="7">J31*$M$3</f>
        <v>0</v>
      </c>
    </row>
    <row r="32" spans="1:41" x14ac:dyDescent="0.25">
      <c r="A32" s="26" t="s">
        <v>57</v>
      </c>
      <c r="B32" s="4"/>
      <c r="C32" s="4"/>
      <c r="D32" s="4" t="s">
        <v>14</v>
      </c>
      <c r="E32" s="4" t="s">
        <v>15</v>
      </c>
      <c r="F32" s="4" t="s">
        <v>7</v>
      </c>
      <c r="G32" s="114" t="s">
        <v>14</v>
      </c>
      <c r="H32" s="7"/>
      <c r="I32" s="30"/>
      <c r="J32" s="30">
        <f t="shared" si="6"/>
        <v>0</v>
      </c>
      <c r="K32" s="30">
        <f t="shared" si="7"/>
        <v>0</v>
      </c>
    </row>
    <row r="33" spans="1:21" s="74" customFormat="1" x14ac:dyDescent="0.25">
      <c r="A33" s="95" t="s">
        <v>32</v>
      </c>
      <c r="B33" s="31"/>
      <c r="C33" s="31"/>
      <c r="D33" s="94" t="s">
        <v>17</v>
      </c>
      <c r="E33" s="94" t="s">
        <v>6</v>
      </c>
      <c r="F33" s="94" t="s">
        <v>7</v>
      </c>
      <c r="G33" s="114" t="s">
        <v>17</v>
      </c>
      <c r="H33" s="8"/>
      <c r="I33" s="30"/>
      <c r="J33" s="30">
        <f t="shared" si="6"/>
        <v>0</v>
      </c>
      <c r="K33" s="30">
        <f t="shared" si="7"/>
        <v>0</v>
      </c>
      <c r="L33" s="72"/>
      <c r="M33" s="72"/>
      <c r="N33" s="73"/>
      <c r="O33" s="73"/>
      <c r="P33" s="73"/>
      <c r="Q33" s="73"/>
      <c r="R33" s="73"/>
      <c r="S33" s="73"/>
      <c r="T33" s="73"/>
      <c r="U33" s="73"/>
    </row>
    <row r="34" spans="1:21" x14ac:dyDescent="0.25">
      <c r="A34" s="26" t="s">
        <v>59</v>
      </c>
      <c r="B34" s="4"/>
      <c r="C34" s="4"/>
      <c r="D34" s="4" t="s">
        <v>14</v>
      </c>
      <c r="E34" s="4" t="s">
        <v>15</v>
      </c>
      <c r="F34" s="4" t="s">
        <v>7</v>
      </c>
      <c r="G34" s="114" t="s">
        <v>14</v>
      </c>
      <c r="H34" s="7"/>
      <c r="I34" s="30"/>
      <c r="J34" s="30">
        <f t="shared" si="6"/>
        <v>0</v>
      </c>
      <c r="K34" s="30">
        <f t="shared" si="7"/>
        <v>0</v>
      </c>
    </row>
    <row r="35" spans="1:21" x14ac:dyDescent="0.25">
      <c r="A35" s="26" t="s">
        <v>60</v>
      </c>
      <c r="B35" s="4"/>
      <c r="C35" s="4"/>
      <c r="D35" s="4" t="s">
        <v>14</v>
      </c>
      <c r="E35" s="4" t="s">
        <v>15</v>
      </c>
      <c r="F35" s="4" t="s">
        <v>7</v>
      </c>
      <c r="G35" s="114" t="s">
        <v>14</v>
      </c>
      <c r="H35" s="7"/>
      <c r="I35" s="30"/>
      <c r="J35" s="30">
        <f t="shared" si="6"/>
        <v>0</v>
      </c>
      <c r="K35" s="30">
        <f t="shared" si="7"/>
        <v>0</v>
      </c>
    </row>
    <row r="36" spans="1:21" x14ac:dyDescent="0.25">
      <c r="A36" s="27" t="s">
        <v>25</v>
      </c>
      <c r="B36" s="28"/>
      <c r="C36" s="28"/>
      <c r="D36" s="28" t="s">
        <v>14</v>
      </c>
      <c r="E36" s="28" t="s">
        <v>15</v>
      </c>
      <c r="F36" s="28" t="s">
        <v>7</v>
      </c>
      <c r="G36" s="115" t="s">
        <v>14</v>
      </c>
      <c r="H36" s="29"/>
      <c r="I36" s="87"/>
      <c r="J36" s="87">
        <f t="shared" si="6"/>
        <v>0</v>
      </c>
      <c r="K36" s="87">
        <f>J36*$M$3</f>
        <v>0</v>
      </c>
    </row>
    <row r="37" spans="1:21" ht="16.5" thickBot="1" x14ac:dyDescent="0.3">
      <c r="A37" s="27" t="s">
        <v>90</v>
      </c>
      <c r="B37" s="28"/>
      <c r="C37" s="28"/>
      <c r="D37" s="4" t="s">
        <v>14</v>
      </c>
      <c r="E37" s="146" t="s">
        <v>11</v>
      </c>
      <c r="F37" s="28" t="s">
        <v>7</v>
      </c>
      <c r="G37" s="114" t="s">
        <v>14</v>
      </c>
      <c r="H37" s="29"/>
      <c r="I37" s="87"/>
      <c r="J37" s="87">
        <f t="shared" si="6"/>
        <v>0</v>
      </c>
      <c r="K37" s="87">
        <f>J37*$M$3</f>
        <v>0</v>
      </c>
    </row>
    <row r="38" spans="1:21" ht="16.5" thickBot="1" x14ac:dyDescent="0.3">
      <c r="A38" s="89" t="s">
        <v>74</v>
      </c>
      <c r="B38" s="90"/>
      <c r="C38" s="90"/>
      <c r="D38" s="92"/>
      <c r="E38" s="92"/>
      <c r="F38" s="92"/>
      <c r="G38" s="99"/>
      <c r="H38" s="90"/>
      <c r="I38" s="90"/>
      <c r="J38" s="90"/>
      <c r="K38" s="90"/>
    </row>
    <row r="39" spans="1:21" s="118" customFormat="1" ht="76.5" customHeight="1" x14ac:dyDescent="0.25">
      <c r="A39" s="172"/>
      <c r="B39" s="173"/>
      <c r="C39" s="173"/>
      <c r="D39" s="173"/>
      <c r="E39" s="173"/>
      <c r="F39" s="174"/>
      <c r="G39" s="100" t="s">
        <v>101</v>
      </c>
      <c r="H39" s="172"/>
      <c r="I39" s="173"/>
      <c r="J39" s="173"/>
      <c r="K39" s="174"/>
      <c r="L39" s="116"/>
      <c r="M39" s="116"/>
      <c r="N39" s="117"/>
      <c r="O39" s="117"/>
      <c r="P39" s="117"/>
      <c r="Q39" s="117"/>
      <c r="R39" s="117"/>
      <c r="S39" s="117"/>
      <c r="T39" s="117"/>
      <c r="U39" s="117"/>
    </row>
    <row r="40" spans="1:21" x14ac:dyDescent="0.25">
      <c r="A40" s="95" t="s">
        <v>75</v>
      </c>
      <c r="B40" s="31"/>
      <c r="C40" s="31"/>
      <c r="D40" s="94" t="s">
        <v>87</v>
      </c>
      <c r="E40" s="4" t="s">
        <v>15</v>
      </c>
      <c r="F40" s="94" t="s">
        <v>7</v>
      </c>
      <c r="G40" s="100"/>
      <c r="H40" s="8"/>
      <c r="I40" s="30"/>
      <c r="J40" s="30">
        <f t="shared" ref="J40:J47" si="8">H40+I40</f>
        <v>0</v>
      </c>
      <c r="K40" s="30">
        <f t="shared" ref="K40:K47" si="9">J40*$M$3</f>
        <v>0</v>
      </c>
    </row>
    <row r="41" spans="1:21" x14ac:dyDescent="0.25">
      <c r="A41" s="95" t="s">
        <v>76</v>
      </c>
      <c r="B41" s="31"/>
      <c r="C41" s="31"/>
      <c r="D41" s="94" t="s">
        <v>87</v>
      </c>
      <c r="E41" s="4" t="s">
        <v>15</v>
      </c>
      <c r="F41" s="94" t="s">
        <v>7</v>
      </c>
      <c r="G41" s="100"/>
      <c r="H41" s="8"/>
      <c r="I41" s="30"/>
      <c r="J41" s="30">
        <f t="shared" si="8"/>
        <v>0</v>
      </c>
      <c r="K41" s="30">
        <f t="shared" si="9"/>
        <v>0</v>
      </c>
    </row>
    <row r="42" spans="1:21" x14ac:dyDescent="0.25">
      <c r="A42" s="95" t="s">
        <v>77</v>
      </c>
      <c r="B42" s="31"/>
      <c r="C42" s="31"/>
      <c r="D42" s="94" t="s">
        <v>87</v>
      </c>
      <c r="E42" s="4" t="s">
        <v>15</v>
      </c>
      <c r="F42" s="94" t="s">
        <v>7</v>
      </c>
      <c r="G42" s="100"/>
      <c r="H42" s="8"/>
      <c r="I42" s="30"/>
      <c r="J42" s="30">
        <f t="shared" si="8"/>
        <v>0</v>
      </c>
      <c r="K42" s="30">
        <f t="shared" si="9"/>
        <v>0</v>
      </c>
    </row>
    <row r="43" spans="1:21" x14ac:dyDescent="0.25">
      <c r="A43" s="95" t="s">
        <v>78</v>
      </c>
      <c r="B43" s="31"/>
      <c r="C43" s="31"/>
      <c r="D43" s="94" t="s">
        <v>87</v>
      </c>
      <c r="E43" s="4" t="s">
        <v>15</v>
      </c>
      <c r="F43" s="94" t="s">
        <v>7</v>
      </c>
      <c r="G43" s="100"/>
      <c r="H43" s="8"/>
      <c r="I43" s="30"/>
      <c r="J43" s="30">
        <f t="shared" si="8"/>
        <v>0</v>
      </c>
      <c r="K43" s="30">
        <f t="shared" si="9"/>
        <v>0</v>
      </c>
    </row>
    <row r="44" spans="1:21" x14ac:dyDescent="0.25">
      <c r="A44" s="95" t="s">
        <v>79</v>
      </c>
      <c r="B44" s="31"/>
      <c r="C44" s="31"/>
      <c r="D44" s="94" t="s">
        <v>87</v>
      </c>
      <c r="E44" s="4" t="s">
        <v>15</v>
      </c>
      <c r="F44" s="94" t="s">
        <v>7</v>
      </c>
      <c r="G44" s="100"/>
      <c r="H44" s="8"/>
      <c r="I44" s="30"/>
      <c r="J44" s="30">
        <f t="shared" si="8"/>
        <v>0</v>
      </c>
      <c r="K44" s="30">
        <f t="shared" si="9"/>
        <v>0</v>
      </c>
    </row>
    <row r="45" spans="1:21" x14ac:dyDescent="0.25">
      <c r="A45" s="95" t="s">
        <v>91</v>
      </c>
      <c r="B45" s="31"/>
      <c r="C45" s="31"/>
      <c r="D45" s="94" t="s">
        <v>87</v>
      </c>
      <c r="E45" s="4" t="s">
        <v>15</v>
      </c>
      <c r="F45" s="94" t="s">
        <v>7</v>
      </c>
      <c r="G45" s="100"/>
      <c r="H45" s="8"/>
      <c r="I45" s="30"/>
      <c r="J45" s="30">
        <f t="shared" si="8"/>
        <v>0</v>
      </c>
      <c r="K45" s="30">
        <f t="shared" si="9"/>
        <v>0</v>
      </c>
    </row>
    <row r="46" spans="1:21" x14ac:dyDescent="0.25">
      <c r="A46" s="95" t="s">
        <v>92</v>
      </c>
      <c r="B46" s="31"/>
      <c r="C46" s="31"/>
      <c r="D46" s="94" t="s">
        <v>87</v>
      </c>
      <c r="E46" s="4" t="s">
        <v>15</v>
      </c>
      <c r="F46" s="94" t="s">
        <v>7</v>
      </c>
      <c r="G46" s="100"/>
      <c r="H46" s="8"/>
      <c r="I46" s="30"/>
      <c r="J46" s="30">
        <f t="shared" si="8"/>
        <v>0</v>
      </c>
      <c r="K46" s="30">
        <f t="shared" si="9"/>
        <v>0</v>
      </c>
    </row>
    <row r="47" spans="1:21" ht="16.5" thickBot="1" x14ac:dyDescent="0.3">
      <c r="A47" s="95" t="s">
        <v>93</v>
      </c>
      <c r="B47" s="31"/>
      <c r="C47" s="31"/>
      <c r="D47" s="94" t="s">
        <v>87</v>
      </c>
      <c r="E47" s="4" t="s">
        <v>15</v>
      </c>
      <c r="F47" s="94" t="s">
        <v>7</v>
      </c>
      <c r="G47" s="100"/>
      <c r="H47" s="8"/>
      <c r="I47" s="30"/>
      <c r="J47" s="30">
        <f t="shared" si="8"/>
        <v>0</v>
      </c>
      <c r="K47" s="30">
        <f t="shared" si="9"/>
        <v>0</v>
      </c>
    </row>
    <row r="48" spans="1:21" ht="16.5" thickBot="1" x14ac:dyDescent="0.3">
      <c r="A48" s="89" t="s">
        <v>26</v>
      </c>
      <c r="B48" s="90"/>
      <c r="C48" s="90"/>
      <c r="D48" s="92"/>
      <c r="E48" s="92"/>
      <c r="F48" s="92"/>
      <c r="G48" s="99"/>
      <c r="H48" s="90"/>
      <c r="I48" s="90"/>
      <c r="J48" s="90"/>
      <c r="K48" s="90"/>
    </row>
    <row r="49" spans="1:11" ht="31.5" x14ac:dyDescent="0.25">
      <c r="A49" s="25" t="s">
        <v>103</v>
      </c>
      <c r="B49" s="5"/>
      <c r="C49" s="5"/>
      <c r="D49" s="5" t="s">
        <v>14</v>
      </c>
      <c r="E49" s="5" t="s">
        <v>11</v>
      </c>
      <c r="F49" s="6" t="s">
        <v>94</v>
      </c>
      <c r="G49" s="113" t="s">
        <v>14</v>
      </c>
      <c r="H49" s="6"/>
      <c r="I49" s="36"/>
      <c r="J49" s="36">
        <f>H49+I49</f>
        <v>0</v>
      </c>
      <c r="K49" s="36">
        <f>J49*N3</f>
        <v>0</v>
      </c>
    </row>
    <row r="50" spans="1:11" ht="31.5" x14ac:dyDescent="0.25">
      <c r="A50" s="25" t="s">
        <v>88</v>
      </c>
      <c r="B50" s="5"/>
      <c r="C50" s="5"/>
      <c r="D50" s="5" t="s">
        <v>14</v>
      </c>
      <c r="E50" s="5" t="s">
        <v>11</v>
      </c>
      <c r="F50" s="6" t="s">
        <v>94</v>
      </c>
      <c r="G50" s="113" t="s">
        <v>14</v>
      </c>
      <c r="H50" s="6"/>
      <c r="I50" s="36"/>
      <c r="J50" s="36">
        <f>H50+I50</f>
        <v>0</v>
      </c>
      <c r="K50" s="36">
        <f>J50*M3</f>
        <v>0</v>
      </c>
    </row>
    <row r="51" spans="1:11" x14ac:dyDescent="0.25">
      <c r="A51" s="26" t="s">
        <v>80</v>
      </c>
      <c r="B51" s="5"/>
      <c r="C51" s="5"/>
      <c r="D51" s="4" t="s">
        <v>56</v>
      </c>
      <c r="E51" s="5" t="s">
        <v>27</v>
      </c>
      <c r="F51" s="5" t="s">
        <v>12</v>
      </c>
      <c r="G51" s="114" t="s">
        <v>56</v>
      </c>
      <c r="H51" s="6"/>
      <c r="I51" s="36"/>
      <c r="J51" s="36">
        <f>H51+I51</f>
        <v>0</v>
      </c>
      <c r="K51" s="36">
        <f>J51*N3</f>
        <v>0</v>
      </c>
    </row>
    <row r="52" spans="1:11" x14ac:dyDescent="0.25">
      <c r="A52" s="26" t="s">
        <v>104</v>
      </c>
      <c r="B52" s="4"/>
      <c r="C52" s="4"/>
      <c r="D52" s="4" t="s">
        <v>56</v>
      </c>
      <c r="E52" s="4" t="s">
        <v>27</v>
      </c>
      <c r="F52" s="4" t="s">
        <v>12</v>
      </c>
      <c r="G52" s="114" t="s">
        <v>56</v>
      </c>
      <c r="H52" s="7"/>
      <c r="I52" s="24"/>
      <c r="J52" s="24">
        <f>H52+I52</f>
        <v>0</v>
      </c>
      <c r="K52" s="36">
        <f>J52*N3</f>
        <v>0</v>
      </c>
    </row>
    <row r="53" spans="1:11" x14ac:dyDescent="0.25">
      <c r="I53" s="60"/>
      <c r="J53" s="60"/>
      <c r="K53" s="60"/>
    </row>
  </sheetData>
  <mergeCells count="20">
    <mergeCell ref="A39:F39"/>
    <mergeCell ref="H39:K39"/>
    <mergeCell ref="E1:F1"/>
    <mergeCell ref="M1:N1"/>
    <mergeCell ref="A3:K3"/>
    <mergeCell ref="Q5:U5"/>
    <mergeCell ref="V5:Z5"/>
    <mergeCell ref="AF5:AJ5"/>
    <mergeCell ref="AK5:AO5"/>
    <mergeCell ref="Q6:R6"/>
    <mergeCell ref="V6:W6"/>
    <mergeCell ref="AA6:AB6"/>
    <mergeCell ref="AF6:AG6"/>
    <mergeCell ref="AK6:AL6"/>
    <mergeCell ref="AA5:AE5"/>
    <mergeCell ref="Q13:R13"/>
    <mergeCell ref="V13:W13"/>
    <mergeCell ref="AA13:AB13"/>
    <mergeCell ref="AF13:AG13"/>
    <mergeCell ref="AK13:A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Le Sénat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TAPON</dc:creator>
  <cp:lastModifiedBy>Jonathan HILD</cp:lastModifiedBy>
  <cp:lastPrinted>2026-06-11T11:57:05Z</cp:lastPrinted>
  <dcterms:created xsi:type="dcterms:W3CDTF">2022-11-08T09:33:13Z</dcterms:created>
  <dcterms:modified xsi:type="dcterms:W3CDTF">2026-07-16T13:16:59Z</dcterms:modified>
</cp:coreProperties>
</file>